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Sheet1!$J$1:$J$2</definedName>
    <definedName name="_xlnm.Criteria" localSheetId="0">Sheet1!$J$1:$J$2</definedName>
  </definedName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3" i="1"/>
  <c r="C4" i="1"/>
  <c r="E4" i="1" s="1"/>
  <c r="C5" i="1"/>
  <c r="E5" i="1" s="1"/>
  <c r="C6" i="1"/>
  <c r="E6" i="1" s="1"/>
  <c r="C7" i="1"/>
  <c r="E7" i="1" s="1"/>
  <c r="C8" i="1"/>
  <c r="E8" i="1" s="1"/>
  <c r="C9" i="1"/>
  <c r="E9" i="1" s="1"/>
  <c r="C3" i="1"/>
  <c r="J2" i="1" s="1"/>
  <c r="B4" i="1"/>
  <c r="F4" i="1" s="1"/>
  <c r="B5" i="1"/>
  <c r="F5" i="1" s="1"/>
  <c r="B6" i="1"/>
  <c r="F6" i="1" s="1"/>
  <c r="B7" i="1"/>
  <c r="F7" i="1" s="1"/>
  <c r="B8" i="1"/>
  <c r="F8" i="1" s="1"/>
  <c r="B9" i="1"/>
  <c r="F9" i="1" s="1"/>
  <c r="B3" i="1"/>
  <c r="H15" i="1" s="1"/>
  <c r="E3" i="1" l="1"/>
  <c r="H13" i="1"/>
  <c r="H14" i="1"/>
  <c r="F3" i="1"/>
</calcChain>
</file>

<file path=xl/sharedStrings.xml><?xml version="1.0" encoding="utf-8"?>
<sst xmlns="http://schemas.openxmlformats.org/spreadsheetml/2006/main" count="34" uniqueCount="27">
  <si>
    <t>HOÁ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</si>
  <si>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</si>
  <si>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</si>
  <si>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</si>
  <si>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</si>
  <si>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</si>
  <si>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</si>
  <si>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</si>
  <si>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</si>
  <si>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</si>
  <si>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</si>
  <si>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</si>
  <si>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FCN20</t>
  </si>
  <si>
    <t>FTX70</t>
  </si>
  <si>
    <t>BẢNG1</t>
  </si>
  <si>
    <t xml:space="preserve">Mã hàng </t>
  </si>
  <si>
    <t>CF</t>
  </si>
  <si>
    <t>FC</t>
  </si>
  <si>
    <t>FT</t>
  </si>
  <si>
    <t>Thép tấm</t>
  </si>
  <si>
    <t>Sắt cuộn</t>
  </si>
  <si>
    <t>Sắt thanh</t>
  </si>
  <si>
    <t>Phí Bốc dỡ</t>
  </si>
  <si>
    <t>Giá nhập</t>
  </si>
  <si>
    <t>Giá xuất</t>
  </si>
  <si>
    <t>Bảng thống kê</t>
  </si>
  <si>
    <t>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</si>
</sst>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832174103237095"/>
          <c:y val="5.6030183727034118E-2"/>
          <c:w val="0.69587357830271213"/>
          <c:h val="0.832619568387284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Sheet1!$G$13:$G$15</c:f>
              <c:strCache>
                <c:ptCount val="3"/>
                <c:pt idx="0">
                  <c:v>Thép tấm</c:v>
                </c:pt>
                <c:pt idx="1">
                  <c:v>Sắt cuộn</c:v>
                </c:pt>
                <c:pt idx="2">
                  <c:v>Sắt thanh</c:v>
                </c:pt>
              </c:strCache>
            </c:strRef>
          </c:cat>
          <c:val>
            <c:numRef>
              <c:f>Sheet1!$H$13:$H$15</c:f>
              <c:numCache>
                <c:formatCode>General</c:formatCode>
                <c:ptCount val="3"/>
                <c:pt idx="0">
                  <c:v>468000</c:v>
                </c:pt>
                <c:pt idx="1">
                  <c:v>26421</c:v>
                </c:pt>
                <c:pt idx="2">
                  <c:v>25426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795776"/>
        <c:axId val="64797312"/>
      </c:barChart>
      <c:catAx>
        <c:axId val="64795776"/>
        <c:scaling>
          <c:orientation val="minMax"/>
        </c:scaling>
        <c:delete val="0"/>
        <c:axPos val="b"/>
        <c:majorTickMark val="out"/>
        <c:minorTickMark val="none"/>
        <c:tickLblPos val="nextTo"/>
        <c:crossAx val="64797312"/>
        <c:crosses val="autoZero"/>
        <c:auto val="1"/>
        <c:lblAlgn val="ctr"/>
        <c:lblOffset val="100"/>
        <c:noMultiLvlLbl val="0"/>
      </c:catAx>
      <c:valAx>
        <c:axId val="64797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47957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395287</xdr:colOff>
      <xdr:row>3</xdr:row>
      <xdr:rowOff>133350</xdr:rowOff>
    </xdr:from>
    <xdr:to>
      <xdr:col>17</xdr:col>
      <xdr:colOff>90487</xdr:colOff>
      <xdr:row>16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H7" sqref="H7"/>
    </sheetView>
  </sheetViews>
  <sheetFormatPr defaultRowHeight="15" x14ac:dyDescent="0.25"/>
  <cols>
    <col min="1" max="1" width="14" bestFit="1" customWidth="1"/>
    <col min="2" max="2" width="10.85546875" bestFit="1" customWidth="1"/>
    <col min="3" max="3" width="10.140625" bestFit="1" customWidth="1"/>
    <col min="4" max="4" width="9.42578125" bestFit="1" customWidth="1"/>
    <col min="5" max="5" width="11.85546875" bestFit="1" customWidth="1"/>
    <col min="6" max="6" width="13" bestFit="1" customWidth="1"/>
    <col min="7" max="7" width="10.85546875" bestFit="1" customWidth="1"/>
    <col min="8" max="8" width="11.85546875" bestFit="1" customWidth="1"/>
  </cols>
  <sheetData>
    <row r="1" spans="1:10" ht="17.25" x14ac:dyDescent="0.3">
      <c r="A1" s="1" t="s">
        <v>0</v>
      </c>
      <c r="B1" s="1"/>
      <c r="C1" s="1"/>
      <c r="D1" s="1"/>
      <c r="E1" s="1"/>
      <c r="F1" s="1"/>
      <c r="G1" s="2"/>
      <c r="H1" s="2"/>
      <c r="J1" t="s">
        <v>26</v>
      </c>
    </row>
    <row r="2" spans="1:10" ht="17.25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2"/>
      <c r="H2" s="2"/>
      <c r="J2" t="b">
        <f>C3&gt;50</f>
        <v>1</v>
      </c>
    </row>
    <row r="3" spans="1:10" ht="17.25" x14ac:dyDescent="0.3">
      <c r="A3" s="3" t="s">
        <v>7</v>
      </c>
      <c r="B3" s="3" t="str">
        <f>VLOOKUP(LEFT(A3,2),$A$14:$E$16,2,0)</f>
        <v>Thép tấm</v>
      </c>
      <c r="C3" s="3">
        <f>MID(A3,4,4)*1</f>
        <v>1200</v>
      </c>
      <c r="D3" s="3">
        <f>VLOOKUP(LEFT(A3,2),$A$14:$E$16,IF(MID(A3,3,1)="N",3,4),0)</f>
        <v>380</v>
      </c>
      <c r="E3" s="3">
        <f>C3*D3+C3*VLOOKUP(LEFT(A3,2),$A$14:$E$16,5,0)</f>
        <v>468000</v>
      </c>
      <c r="F3" s="3" t="str">
        <f>IF(OR(B3="Sắt cuộn",C3&gt;20),"X","")</f>
        <v>X</v>
      </c>
      <c r="G3" s="2"/>
      <c r="H3" s="2"/>
    </row>
    <row r="4" spans="1:10" ht="17.25" x14ac:dyDescent="0.3">
      <c r="A4" s="3" t="s">
        <v>8</v>
      </c>
      <c r="B4" s="3" t="str">
        <f t="shared" ref="B4:B9" si="0">VLOOKUP(LEFT(A4,2),$A$14:$E$16,2,0)</f>
        <v>Sắt cuộn</v>
      </c>
      <c r="C4" s="3">
        <f t="shared" ref="C4:C9" si="1">MID(A4,4,4)*1</f>
        <v>50</v>
      </c>
      <c r="D4" s="3">
        <f t="shared" ref="D4:D9" si="2">VLOOKUP(LEFT(A4,2),$A$14:$E$16,IF(MID(A4,3,1)="N",3,4),0)</f>
        <v>250</v>
      </c>
      <c r="E4" s="3">
        <f t="shared" ref="E4:E9" si="3">C4*D4+C4*VLOOKUP(LEFT(A4,2),$A$14:$E$16,5,0)</f>
        <v>13050</v>
      </c>
      <c r="F4" s="3" t="str">
        <f t="shared" ref="F4:F9" si="4">IF(OR(B4="Sắt cuộn",C4&gt;20),"X","")</f>
        <v>X</v>
      </c>
      <c r="G4" s="2"/>
      <c r="H4" s="2"/>
    </row>
    <row r="5" spans="1:10" ht="17.25" x14ac:dyDescent="0.3">
      <c r="A5" s="3" t="s">
        <v>9</v>
      </c>
      <c r="B5" s="3" t="str">
        <f t="shared" si="0"/>
        <v>Sắt cuộn</v>
      </c>
      <c r="C5" s="3">
        <f t="shared" si="1"/>
        <v>25</v>
      </c>
      <c r="D5" s="3">
        <f t="shared" si="2"/>
        <v>250</v>
      </c>
      <c r="E5" s="3">
        <f t="shared" si="3"/>
        <v>6525</v>
      </c>
      <c r="F5" s="3" t="str">
        <f t="shared" si="4"/>
        <v>X</v>
      </c>
      <c r="G5" s="2"/>
      <c r="H5" s="2"/>
    </row>
    <row r="6" spans="1:10" ht="17.25" x14ac:dyDescent="0.3">
      <c r="A6" s="3" t="s">
        <v>10</v>
      </c>
      <c r="B6" s="3" t="str">
        <f t="shared" si="0"/>
        <v>Sắt cuộn</v>
      </c>
      <c r="C6" s="3">
        <f t="shared" si="1"/>
        <v>6</v>
      </c>
      <c r="D6" s="3">
        <f t="shared" si="2"/>
        <v>260</v>
      </c>
      <c r="E6" s="3">
        <f t="shared" si="3"/>
        <v>1626</v>
      </c>
      <c r="F6" s="3" t="str">
        <f t="shared" si="4"/>
        <v>X</v>
      </c>
      <c r="G6" s="2"/>
      <c r="H6" s="2"/>
    </row>
    <row r="7" spans="1:10" ht="17.25" x14ac:dyDescent="0.3">
      <c r="A7" s="3" t="s">
        <v>11</v>
      </c>
      <c r="B7" s="3" t="str">
        <f t="shared" si="0"/>
        <v>Sắt thanh</v>
      </c>
      <c r="C7" s="3">
        <f t="shared" si="1"/>
        <v>12</v>
      </c>
      <c r="D7" s="3">
        <f t="shared" si="2"/>
        <v>280</v>
      </c>
      <c r="E7" s="3">
        <f t="shared" si="3"/>
        <v>3516</v>
      </c>
      <c r="F7" s="3" t="str">
        <f t="shared" si="4"/>
        <v/>
      </c>
      <c r="G7" s="2"/>
      <c r="H7" s="2"/>
    </row>
    <row r="8" spans="1:10" ht="17.25" x14ac:dyDescent="0.3">
      <c r="A8" s="3" t="s">
        <v>12</v>
      </c>
      <c r="B8" s="3" t="str">
        <f t="shared" si="0"/>
        <v>Sắt cuộn</v>
      </c>
      <c r="C8" s="3">
        <f t="shared" si="1"/>
        <v>20</v>
      </c>
      <c r="D8" s="3">
        <f t="shared" si="2"/>
        <v>250</v>
      </c>
      <c r="E8" s="3">
        <f t="shared" si="3"/>
        <v>5220</v>
      </c>
      <c r="F8" s="3" t="str">
        <f t="shared" si="4"/>
        <v>X</v>
      </c>
      <c r="G8" s="2"/>
      <c r="H8" s="2"/>
    </row>
    <row r="9" spans="1:10" ht="17.25" x14ac:dyDescent="0.3">
      <c r="A9" s="3" t="s">
        <v>13</v>
      </c>
      <c r="B9" s="3" t="str">
        <f t="shared" si="0"/>
        <v>Sắt thanh</v>
      </c>
      <c r="C9" s="3">
        <f t="shared" si="1"/>
        <v>70</v>
      </c>
      <c r="D9" s="3">
        <f t="shared" si="2"/>
        <v>300</v>
      </c>
      <c r="E9" s="3">
        <f t="shared" si="3"/>
        <v>21910</v>
      </c>
      <c r="F9" s="3" t="str">
        <f t="shared" si="4"/>
        <v>X</v>
      </c>
      <c r="G9" s="2"/>
      <c r="H9" s="2"/>
    </row>
    <row r="10" spans="1:10" ht="17.25" x14ac:dyDescent="0.3">
      <c r="A10" s="2"/>
      <c r="B10" s="2"/>
      <c r="C10" s="2"/>
      <c r="D10" s="2"/>
      <c r="E10" s="2"/>
      <c r="F10" s="2"/>
      <c r="G10" s="2"/>
      <c r="H10" s="2"/>
    </row>
    <row r="11" spans="1:10" ht="17.25" x14ac:dyDescent="0.3">
      <c r="A11" s="2" t="s">
        <v>14</v>
      </c>
      <c r="B11" s="2"/>
      <c r="C11" s="2"/>
      <c r="D11" s="2"/>
      <c r="E11" s="2"/>
      <c r="F11" s="2"/>
      <c r="G11" s="4" t="s">
        <v>25</v>
      </c>
      <c r="H11" s="5"/>
    </row>
    <row r="12" spans="1:10" ht="17.25" x14ac:dyDescent="0.3">
      <c r="A12" s="6" t="s">
        <v>15</v>
      </c>
      <c r="B12" s="6" t="s">
        <v>2</v>
      </c>
      <c r="C12" s="6" t="s">
        <v>4</v>
      </c>
      <c r="D12" s="6"/>
      <c r="E12" s="6" t="s">
        <v>22</v>
      </c>
      <c r="F12" s="2"/>
      <c r="G12" s="3" t="s">
        <v>2</v>
      </c>
      <c r="H12" s="3" t="s">
        <v>5</v>
      </c>
    </row>
    <row r="13" spans="1:10" ht="17.25" x14ac:dyDescent="0.3">
      <c r="A13" s="6"/>
      <c r="B13" s="6"/>
      <c r="C13" s="7" t="s">
        <v>23</v>
      </c>
      <c r="D13" s="3" t="s">
        <v>24</v>
      </c>
      <c r="E13" s="6"/>
      <c r="F13" s="2"/>
      <c r="G13" s="3" t="s">
        <v>19</v>
      </c>
      <c r="H13" s="3">
        <f>SUMIF($B$3:$B$9,G13,$E$3:$E$9)</f>
        <v>468000</v>
      </c>
    </row>
    <row r="14" spans="1:10" ht="17.25" x14ac:dyDescent="0.3">
      <c r="A14" s="3" t="s">
        <v>16</v>
      </c>
      <c r="B14" s="3" t="s">
        <v>19</v>
      </c>
      <c r="C14" s="3">
        <v>350</v>
      </c>
      <c r="D14" s="3">
        <v>380</v>
      </c>
      <c r="E14" s="3">
        <v>10</v>
      </c>
      <c r="F14" s="2"/>
      <c r="G14" s="3" t="s">
        <v>20</v>
      </c>
      <c r="H14" s="3">
        <f t="shared" ref="H14:H15" si="5">SUMIF($B$3:$B$9,G14,$E$3:$E$9)</f>
        <v>26421</v>
      </c>
    </row>
    <row r="15" spans="1:10" ht="17.25" x14ac:dyDescent="0.3">
      <c r="A15" s="3" t="s">
        <v>17</v>
      </c>
      <c r="B15" s="3" t="s">
        <v>20</v>
      </c>
      <c r="C15" s="3">
        <v>250</v>
      </c>
      <c r="D15" s="3">
        <v>260</v>
      </c>
      <c r="E15" s="3">
        <v>11</v>
      </c>
      <c r="F15" s="2"/>
      <c r="G15" s="3" t="s">
        <v>21</v>
      </c>
      <c r="H15" s="3">
        <f t="shared" si="5"/>
        <v>25426</v>
      </c>
    </row>
    <row r="16" spans="1:10" ht="17.25" x14ac:dyDescent="0.3">
      <c r="A16" s="3" t="s">
        <v>18</v>
      </c>
      <c r="B16" s="3" t="s">
        <v>21</v>
      </c>
      <c r="C16" s="3">
        <v>280</v>
      </c>
      <c r="D16" s="3">
        <v>300</v>
      </c>
      <c r="E16" s="3">
        <v>13</v>
      </c>
      <c r="F16" s="2"/>
      <c r="G16" s="2"/>
      <c r="H16" s="2"/>
    </row>
  </sheetData>
  <mergeCells count="6">
    <mergeCell ref="A1:F1"/>
    <mergeCell ref="A12:A13"/>
    <mergeCell ref="B12:B13"/>
    <mergeCell ref="C12:D12"/>
    <mergeCell ref="E12:E13"/>
    <mergeCell ref="G11:H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Sheet1!Criteria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2020-01-04T06:28:29Z</dcterms:created>
  <dcterms:modified xsi:type="dcterms:W3CDTF">2020-01-04T06:48:16Z</dcterms:modified>
</cp:coreProperties>
</file>